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xampp\htdocs\nc\dolibarr\custom\parcmateriel\chargesparc\tpl\"/>
    </mc:Choice>
  </mc:AlternateContent>
  <xr:revisionPtr revIDLastSave="0" documentId="13_ncr:1_{50489C03-197D-449C-AFD6-BC2B85F63DA3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Model" sheetId="1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" i="1" l="1"/>
  <c r="B3" i="1"/>
  <c r="D2" i="1"/>
  <c r="B2" i="1"/>
</calcChain>
</file>

<file path=xl/sharedStrings.xml><?xml version="1.0" encoding="utf-8"?>
<sst xmlns="http://schemas.openxmlformats.org/spreadsheetml/2006/main" count="14" uniqueCount="14">
  <si>
    <t>Désignation</t>
  </si>
  <si>
    <t>Date</t>
  </si>
  <si>
    <t>Mois</t>
  </si>
  <si>
    <t>Matériel</t>
  </si>
  <si>
    <t>Code</t>
  </si>
  <si>
    <t>Prix</t>
  </si>
  <si>
    <t>Nature</t>
  </si>
  <si>
    <t>Observation</t>
  </si>
  <si>
    <t>FIORINO -1</t>
  </si>
  <si>
    <t>Autoroute Argana ---&gt; Amskroud</t>
  </si>
  <si>
    <t>AUTOROUTE</t>
  </si>
  <si>
    <t>M318</t>
  </si>
  <si>
    <t>GASOIL</t>
  </si>
  <si>
    <t>Gasoil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</si>
</sst>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">
    <xf numFmtId="0" fontId="0" fillId="0" borderId="0" xfId="0"/>
    <xf numFmtId="0" fontId="0" fillId="0" borderId="7" xfId="0" applyBorder="1"/>
    <xf numFmtId="14" fontId="0" fillId="0" borderId="2" xfId="0" applyNumberFormat="1" applyBorder="1" applyAlignment="1">
      <alignment vertical="center"/>
    </xf>
    <xf numFmtId="17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" fontId="0" fillId="0" borderId="4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2">
    <cellStyle name="Milliers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esktop/IMA_SARL/Suivi%20du%20Parc/Suivi%20du%20Par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ivi Entretien Parc"/>
      <sheetName val="Fiche Contrôle Matériels"/>
      <sheetName val="Suivi des Utilisateurs"/>
      <sheetName val="TDB"/>
      <sheetName val="PARC IMA"/>
      <sheetName val="Feuil5"/>
      <sheetName val="Feuil5 (2)"/>
      <sheetName val="compteur"/>
      <sheetName val="Heure de travail 09"/>
      <sheetName val="Achat"/>
      <sheetName val="Feuil4"/>
      <sheetName val="Solde Abdelaziz"/>
      <sheetName val="Consomation Gsoile"/>
      <sheetName val="Feuil3 (2)"/>
      <sheetName val="VIREMENT"/>
      <sheetName val="FICHE MATERIEL"/>
      <sheetName val="mouncef"/>
      <sheetName val="ali elhamri"/>
      <sheetName val="FOURNITURE MODEL"/>
      <sheetName val="Feuil2"/>
      <sheetName val="Feuil1"/>
      <sheetName val="Feuil3"/>
      <sheetName val="PASS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MACHINE</v>
          </cell>
          <cell r="B1" t="str">
            <v>CODE</v>
          </cell>
        </row>
        <row r="2">
          <cell r="A2" t="str">
            <v>432D</v>
          </cell>
          <cell r="B2" t="str">
            <v>TRP-MC001</v>
          </cell>
        </row>
        <row r="3">
          <cell r="A3" t="str">
            <v>428D</v>
          </cell>
          <cell r="B3" t="str">
            <v>TRP-MC002</v>
          </cell>
        </row>
        <row r="4">
          <cell r="A4" t="str">
            <v>426F2 -1</v>
          </cell>
          <cell r="B4" t="str">
            <v>TRP-MC003</v>
          </cell>
        </row>
        <row r="5">
          <cell r="A5" t="str">
            <v>426F2 -2</v>
          </cell>
          <cell r="B5" t="str">
            <v>TRP-MC004</v>
          </cell>
        </row>
        <row r="6">
          <cell r="A6" t="str">
            <v>M542S -1</v>
          </cell>
          <cell r="B6" t="str">
            <v>TRP-MC005</v>
          </cell>
        </row>
        <row r="7">
          <cell r="A7" t="str">
            <v>M542S -2</v>
          </cell>
          <cell r="B7" t="str">
            <v>TRP-MC006</v>
          </cell>
        </row>
        <row r="8">
          <cell r="A8" t="str">
            <v>320B</v>
          </cell>
          <cell r="B8" t="str">
            <v>PEC-MC001</v>
          </cell>
        </row>
        <row r="9">
          <cell r="A9" t="str">
            <v>320C</v>
          </cell>
          <cell r="B9" t="str">
            <v>PEC-MC002</v>
          </cell>
        </row>
        <row r="10">
          <cell r="A10" t="str">
            <v>320CL</v>
          </cell>
          <cell r="B10" t="str">
            <v>PEC-MC003</v>
          </cell>
        </row>
        <row r="11">
          <cell r="A11" t="str">
            <v>DX225 LCA -1</v>
          </cell>
          <cell r="B11" t="str">
            <v>PEC-MC004</v>
          </cell>
        </row>
        <row r="12">
          <cell r="A12" t="str">
            <v>DX225 LCA-7M -2</v>
          </cell>
          <cell r="B12" t="str">
            <v>PEC-MC005</v>
          </cell>
        </row>
        <row r="13">
          <cell r="A13" t="str">
            <v>DX225 LCA-7M -3</v>
          </cell>
          <cell r="B13" t="str">
            <v>PEC-MC006</v>
          </cell>
        </row>
        <row r="14">
          <cell r="A14" t="str">
            <v>318B</v>
          </cell>
          <cell r="B14" t="str">
            <v>PEC-MC007</v>
          </cell>
        </row>
        <row r="15">
          <cell r="A15" t="str">
            <v>M318</v>
          </cell>
          <cell r="B15" t="str">
            <v>PEP-MC008</v>
          </cell>
        </row>
        <row r="16">
          <cell r="A16" t="str">
            <v>12G -1</v>
          </cell>
          <cell r="B16" t="str">
            <v>NIV-MC001</v>
          </cell>
        </row>
        <row r="17">
          <cell r="A17" t="str">
            <v>12G -2</v>
          </cell>
          <cell r="B17" t="str">
            <v>NIV-MC002</v>
          </cell>
        </row>
        <row r="18">
          <cell r="A18" t="str">
            <v>BENATI</v>
          </cell>
          <cell r="B18" t="str">
            <v>CHP-MC001</v>
          </cell>
        </row>
        <row r="19">
          <cell r="A19" t="str">
            <v>CASE VIBROMAX (16T)</v>
          </cell>
          <cell r="B19" t="str">
            <v>COS-MC001</v>
          </cell>
        </row>
        <row r="20">
          <cell r="A20" t="str">
            <v>WACKER (5T)</v>
          </cell>
          <cell r="B20" t="str">
            <v>COT-MC002</v>
          </cell>
        </row>
        <row r="21">
          <cell r="A21" t="str">
            <v>PEGASUS CAPOTE</v>
          </cell>
          <cell r="B21" t="str">
            <v>GRE-MC001</v>
          </cell>
        </row>
        <row r="22">
          <cell r="A22" t="str">
            <v>BLEND SEVENTY</v>
          </cell>
          <cell r="B22" t="str">
            <v>CEB-MC001</v>
          </cell>
        </row>
        <row r="23">
          <cell r="A23" t="str">
            <v>MERLO 2,5</v>
          </cell>
          <cell r="B23" t="str">
            <v>AUB-MC001</v>
          </cell>
        </row>
        <row r="24">
          <cell r="A24" t="str">
            <v>MERLO 3,5</v>
          </cell>
          <cell r="B24" t="str">
            <v>AUB-MC002</v>
          </cell>
        </row>
        <row r="25">
          <cell r="A25" t="str">
            <v>ATLAS COPCO</v>
          </cell>
          <cell r="B25" t="str">
            <v>COA-MC001</v>
          </cell>
        </row>
        <row r="26">
          <cell r="A26" t="str">
            <v>ATLAS COPCO</v>
          </cell>
          <cell r="B26" t="str">
            <v>COA-MC002</v>
          </cell>
        </row>
        <row r="27">
          <cell r="A27" t="str">
            <v>MAN (TOUPIE 8x4)</v>
          </cell>
          <cell r="B27" t="str">
            <v>CBT-MR001</v>
          </cell>
        </row>
        <row r="28">
          <cell r="A28" t="str">
            <v>IVECO (TOUPIE 8x4)</v>
          </cell>
          <cell r="B28" t="str">
            <v>CBT-MR002</v>
          </cell>
        </row>
        <row r="29">
          <cell r="A29" t="str">
            <v>MERCEDES (8x4) -59</v>
          </cell>
          <cell r="B29" t="str">
            <v>CAB-MR001</v>
          </cell>
        </row>
        <row r="30">
          <cell r="A30" t="str">
            <v>MERCEDES (8x4) -60</v>
          </cell>
          <cell r="B30" t="str">
            <v>CAB-MR002</v>
          </cell>
        </row>
        <row r="31">
          <cell r="A31" t="str">
            <v>Isuzu pich up loc</v>
          </cell>
          <cell r="B31" t="str">
            <v>LOCATION</v>
          </cell>
        </row>
        <row r="32">
          <cell r="A32" t="str">
            <v>ISUZU</v>
          </cell>
          <cell r="B32" t="str">
            <v>CAC-MR001</v>
          </cell>
        </row>
        <row r="33">
          <cell r="A33" t="str">
            <v>VOLVO (8x4)</v>
          </cell>
          <cell r="B33" t="str">
            <v>CAB-MR003</v>
          </cell>
        </row>
        <row r="34">
          <cell r="A34" t="str">
            <v>VOLVO (4x2)</v>
          </cell>
          <cell r="B34" t="str">
            <v>CAT-MR001</v>
          </cell>
        </row>
        <row r="35">
          <cell r="A35" t="str">
            <v>REMORQUE PLATEAU</v>
          </cell>
          <cell r="B35" t="str">
            <v>REP-MR001</v>
          </cell>
        </row>
        <row r="36">
          <cell r="A36" t="str">
            <v>REMORQUE BENNE</v>
          </cell>
          <cell r="B36" t="str">
            <v>REB-MR001</v>
          </cell>
        </row>
        <row r="37">
          <cell r="A37" t="str">
            <v>REMORQUE ENGINS</v>
          </cell>
          <cell r="B37" t="str">
            <v>REE-MR001</v>
          </cell>
        </row>
        <row r="38">
          <cell r="A38" t="str">
            <v>L200 -1</v>
          </cell>
          <cell r="B38" t="str">
            <v>PIU-VU001</v>
          </cell>
        </row>
        <row r="39">
          <cell r="A39" t="str">
            <v>L200 -2</v>
          </cell>
          <cell r="B39" t="str">
            <v>PIU-VU002</v>
          </cell>
        </row>
        <row r="40">
          <cell r="A40" t="str">
            <v>SPRINTER</v>
          </cell>
          <cell r="B40" t="str">
            <v>MIB-VU001</v>
          </cell>
        </row>
        <row r="41">
          <cell r="A41" t="str">
            <v>MASTER</v>
          </cell>
          <cell r="B41" t="str">
            <v>MIB-VU002</v>
          </cell>
        </row>
        <row r="42">
          <cell r="A42" t="str">
            <v>FIORINO -1</v>
          </cell>
          <cell r="B42" t="str">
            <v>VOS-VU001</v>
          </cell>
        </row>
        <row r="43">
          <cell r="A43" t="str">
            <v>FIORINO -2</v>
          </cell>
          <cell r="B43" t="str">
            <v>VOS-VU002</v>
          </cell>
        </row>
        <row r="44">
          <cell r="A44" t="str">
            <v>FIORINO -3</v>
          </cell>
          <cell r="B44" t="str">
            <v>VOS-VU003</v>
          </cell>
        </row>
        <row r="45">
          <cell r="A45" t="str">
            <v>DUSTER</v>
          </cell>
          <cell r="B45" t="str">
            <v>VOS-VL001</v>
          </cell>
        </row>
        <row r="46">
          <cell r="A46" t="str">
            <v>TUCSON</v>
          </cell>
          <cell r="B46" t="str">
            <v>VOS-VL002</v>
          </cell>
        </row>
        <row r="47">
          <cell r="A47" t="str">
            <v>OCTAVIA</v>
          </cell>
          <cell r="B47" t="str">
            <v>VOS-VL003</v>
          </cell>
        </row>
        <row r="48">
          <cell r="A48" t="str">
            <v>GLE 350 DE</v>
          </cell>
          <cell r="B48" t="str">
            <v>VOF-VL001</v>
          </cell>
        </row>
        <row r="49">
          <cell r="A49" t="str">
            <v>GLC 220</v>
          </cell>
          <cell r="B49" t="str">
            <v>VOF-VL002</v>
          </cell>
        </row>
        <row r="50">
          <cell r="A50" t="str">
            <v>GLC 220 D</v>
          </cell>
          <cell r="B50" t="str">
            <v>VOF-VL003</v>
          </cell>
        </row>
        <row r="51">
          <cell r="A51" t="str">
            <v>A180D</v>
          </cell>
          <cell r="B51" t="str">
            <v>VOF-VL004</v>
          </cell>
        </row>
        <row r="52">
          <cell r="A52" t="str">
            <v>TOUAREG</v>
          </cell>
          <cell r="B52" t="str">
            <v>VOF-VL005</v>
          </cell>
        </row>
      </sheetData>
      <sheetData sheetId="2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"/>
  <sheetViews>
    <sheetView tabSelected="1" workbookViewId="0">
      <selection activeCell="H3" sqref="H3"/>
    </sheetView>
  </sheetViews>
  <sheetFormatPr baseColWidth="10" defaultRowHeight="15" x14ac:dyDescent="0.25"/>
  <cols>
    <col min="2" max="2" width="13.140625" customWidth="1"/>
    <col min="3" max="3" width="14.140625" customWidth="1"/>
    <col min="4" max="4" width="16.85546875" customWidth="1"/>
    <col min="5" max="5" width="36" customWidth="1"/>
    <col min="6" max="6" width="12.5703125" customWidth="1"/>
    <col min="7" max="7" width="28" customWidth="1"/>
    <col min="8" max="8" width="37.5703125" customWidth="1"/>
  </cols>
  <sheetData>
    <row r="1" spans="1:8" ht="51" customHeight="1" x14ac:dyDescent="0.25">
      <c r="A1" s="8" t="s">
        <v>1</v>
      </c>
      <c r="B1" s="8" t="s">
        <v>2</v>
      </c>
      <c r="C1" s="9" t="s">
        <v>3</v>
      </c>
      <c r="D1" s="9" t="s">
        <v>4</v>
      </c>
      <c r="E1" s="9" t="s">
        <v>0</v>
      </c>
      <c r="F1" s="9" t="s">
        <v>5</v>
      </c>
      <c r="G1" s="9" t="s">
        <v>6</v>
      </c>
      <c r="H1" s="9" t="s">
        <v>7</v>
      </c>
    </row>
    <row r="2" spans="1:8" ht="18" customHeight="1" x14ac:dyDescent="0.25">
      <c r="A2" s="2">
        <v>44805</v>
      </c>
      <c r="B2" s="3">
        <f>A2</f>
        <v>44805</v>
      </c>
      <c r="C2" s="4" t="s">
        <v>8</v>
      </c>
      <c r="D2" s="4" t="str">
        <f>+VLOOKUP(C2,[1]Feuil3!A:B,2,0)</f>
        <v>VOS-VU001</v>
      </c>
      <c r="E2" s="4" t="s">
        <v>9</v>
      </c>
      <c r="F2" s="5">
        <v>19</v>
      </c>
      <c r="G2" s="6" t="s">
        <v>10</v>
      </c>
      <c r="H2" s="7"/>
    </row>
    <row r="3" spans="1:8" x14ac:dyDescent="0.25">
      <c r="A3" s="2">
        <v>44805</v>
      </c>
      <c r="B3" s="3">
        <f t="shared" ref="B3" si="0">A3</f>
        <v>44805</v>
      </c>
      <c r="C3" s="4" t="s">
        <v>11</v>
      </c>
      <c r="D3" s="4" t="str">
        <f>+VLOOKUP(C3,[1]Feuil3!A:B,2,0)</f>
        <v>PEP-MC008</v>
      </c>
      <c r="E3" s="1" t="s">
        <v>13</v>
      </c>
      <c r="F3" s="5">
        <v>200</v>
      </c>
      <c r="G3" s="7" t="s">
        <v>12</v>
      </c>
      <c r="H3" s="7"/>
    </row>
  </sheetData>
  <dataValidations count="2">
    <dataValidation type="list" allowBlank="1" showInputMessage="1" showErrorMessage="1" sqref="G2" xr:uid="{2E61A7A7-DBBD-4514-A03A-934871F7D1F5}">
      <formula1>#REF!</formula1>
    </dataValidation>
    <dataValidation type="list" allowBlank="1" showInputMessage="1" showErrorMessage="1" sqref="C2:C3" xr:uid="{EEAB9875-5153-4944-9A2E-BAD48B6C1A9D}">
      <formula1>$N$4:$N$13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youness</dc:creator>
  <cp:lastModifiedBy>hp</cp:lastModifiedBy>
  <dcterms:created xsi:type="dcterms:W3CDTF">2022-03-21T18:17:19Z</dcterms:created>
  <dcterms:modified xsi:type="dcterms:W3CDTF">2023-01-02T09:20:21Z</dcterms:modified>
</cp:coreProperties>
</file>